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" windowWidth="15180" windowHeight="732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C9" i="1" l="1"/>
  <c r="C10" i="1" s="1"/>
  <c r="C11" i="1" s="1"/>
  <c r="B9" i="1"/>
  <c r="B10" i="1" s="1"/>
  <c r="B11" i="1" s="1"/>
  <c r="C12" i="1" l="1"/>
  <c r="B13" i="1" s="1"/>
  <c r="B14" i="1" l="1"/>
</calcChain>
</file>

<file path=xl/sharedStrings.xml><?xml version="1.0" encoding="utf-8"?>
<sst xmlns="http://schemas.openxmlformats.org/spreadsheetml/2006/main" count="15" uniqueCount="15">
  <si>
    <t>Rack PDU annual energy consumption (kWh) - 24x7x365</t>
  </si>
  <si>
    <t>Cost of Energy Consumption (based on average cost of 10c/kWh)</t>
  </si>
  <si>
    <t>Annual Savings per PDU w/ MPH2</t>
  </si>
  <si>
    <t>MPH2</t>
  </si>
  <si>
    <t>Typical  24 Outlet Switched Rack PDU</t>
  </si>
  <si>
    <t>Rack PDU Power Consumption (Watts)</t>
  </si>
  <si>
    <t>Datacenter PuE</t>
  </si>
  <si>
    <t>No. of PDU's in a Rack</t>
  </si>
  <si>
    <t>No. of Racks in datacenter</t>
  </si>
  <si>
    <t>Annual Savings per Rack with MPH2</t>
  </si>
  <si>
    <t>Annual Savings within the  datacenter with MPH2</t>
  </si>
  <si>
    <t>MPH2 Rack PDU Switched Model Energy Savings</t>
  </si>
  <si>
    <t>Overall Contribution to Datacenter Energy consumption (kWh)*</t>
  </si>
  <si>
    <t>* Footnote: Based on Average Datacenter PuE of 1.9</t>
  </si>
  <si>
    <t>Cost of Energy (€/kWh)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</si>
</sst>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&quot;$&quot;#,##0"/>
    <numFmt numFmtId="165" formatCode="#,##0.00\ &quot;€&quot;"/>
    <numFmt numFmtId="166" formatCode="#,##0\ &quot;€&quot;"/>
  </numFmts>
  <fonts count="3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1" fontId="0" fillId="0" borderId="1" xfId="0" applyNumberFormat="1" applyBorder="1"/>
    <xf numFmtId="0" fontId="0" fillId="2" borderId="1" xfId="0" applyFill="1" applyBorder="1"/>
    <xf numFmtId="164" fontId="0" fillId="0" borderId="1" xfId="0" applyNumberFormat="1" applyFill="1" applyBorder="1"/>
    <xf numFmtId="0" fontId="0" fillId="0" borderId="1" xfId="0" applyFill="1" applyBorder="1" applyAlignment="1">
      <alignment wrapText="1"/>
    </xf>
    <xf numFmtId="0" fontId="2" fillId="0" borderId="1" xfId="0" applyFont="1" applyBorder="1" applyAlignment="1">
      <alignment wrapText="1"/>
    </xf>
    <xf numFmtId="0" fontId="0" fillId="2" borderId="1" xfId="0" applyFill="1" applyBorder="1" applyAlignment="1">
      <alignment horizontal="center" wrapText="1"/>
    </xf>
    <xf numFmtId="0" fontId="0" fillId="2" borderId="1" xfId="0" applyFill="1" applyBorder="1" applyAlignment="1">
      <alignment horizontal="center"/>
    </xf>
    <xf numFmtId="0" fontId="2" fillId="0" borderId="2" xfId="0" applyFont="1" applyBorder="1" applyAlignment="1"/>
    <xf numFmtId="0" fontId="2" fillId="0" borderId="4" xfId="0" applyFont="1" applyBorder="1" applyAlignment="1"/>
    <xf numFmtId="0" fontId="2" fillId="0" borderId="3" xfId="0" applyFont="1" applyBorder="1" applyAlignment="1"/>
    <xf numFmtId="0" fontId="0" fillId="3" borderId="2" xfId="0" applyFill="1" applyBorder="1" applyAlignment="1"/>
    <xf numFmtId="0" fontId="0" fillId="3" borderId="4" xfId="0" applyFill="1" applyBorder="1" applyAlignment="1"/>
    <xf numFmtId="0" fontId="0" fillId="3" borderId="3" xfId="0" applyFill="1" applyBorder="1" applyAlignment="1"/>
    <xf numFmtId="0" fontId="1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165" fontId="2" fillId="0" borderId="1" xfId="0" applyNumberFormat="1" applyFont="1" applyFill="1" applyBorder="1" applyAlignment="1">
      <alignment horizontal="center"/>
    </xf>
    <xf numFmtId="165" fontId="0" fillId="0" borderId="1" xfId="0" applyNumberFormat="1" applyBorder="1" applyAlignment="1">
      <alignment horizontal="center"/>
    </xf>
    <xf numFmtId="166" fontId="0" fillId="0" borderId="1" xfId="0" applyNumberFormat="1" applyBorder="1"/>
    <xf numFmtId="166" fontId="0" fillId="0" borderId="1" xfId="0" applyNumberFormat="1" applyFill="1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tabSelected="1" workbookViewId="0">
      <selection activeCell="D7" sqref="D7"/>
    </sheetView>
  </sheetViews>
  <sheetFormatPr baseColWidth="10" defaultColWidth="9.140625" defaultRowHeight="15" x14ac:dyDescent="0.25"/>
  <cols>
    <col min="1" max="1" width="28.140625" bestFit="1" customWidth="1"/>
    <col min="2" max="2" width="17.42578125" customWidth="1"/>
    <col min="4" max="4" width="29.7109375" bestFit="1" customWidth="1"/>
  </cols>
  <sheetData>
    <row r="1" spans="1:3" x14ac:dyDescent="0.25">
      <c r="A1" s="10" t="s">
        <v>11</v>
      </c>
      <c r="B1" s="11"/>
      <c r="C1" s="12"/>
    </row>
    <row r="2" spans="1:3" ht="3.75" customHeight="1" x14ac:dyDescent="0.25">
      <c r="A2" s="13"/>
      <c r="B2" s="14"/>
      <c r="C2" s="15"/>
    </row>
    <row r="3" spans="1:3" ht="15.75" x14ac:dyDescent="0.25">
      <c r="A3" s="1" t="s">
        <v>14</v>
      </c>
      <c r="B3" s="16">
        <v>0.15</v>
      </c>
      <c r="C3" s="17"/>
    </row>
    <row r="4" spans="1:3" ht="18.75" customHeight="1" x14ac:dyDescent="0.25">
      <c r="A4" s="1" t="s">
        <v>6</v>
      </c>
      <c r="B4" s="16">
        <v>1.9</v>
      </c>
      <c r="C4" s="17"/>
    </row>
    <row r="5" spans="1:3" ht="18.75" customHeight="1" x14ac:dyDescent="0.25">
      <c r="A5" s="1" t="s">
        <v>7</v>
      </c>
      <c r="B5" s="16">
        <v>2</v>
      </c>
      <c r="C5" s="17"/>
    </row>
    <row r="6" spans="1:3" ht="18.75" customHeight="1" x14ac:dyDescent="0.25">
      <c r="A6" s="1" t="s">
        <v>8</v>
      </c>
      <c r="B6" s="16">
        <v>500</v>
      </c>
      <c r="C6" s="17"/>
    </row>
    <row r="7" spans="1:3" ht="28.5" customHeight="1" x14ac:dyDescent="0.25">
      <c r="A7" s="4"/>
      <c r="B7" s="8" t="s">
        <v>4</v>
      </c>
      <c r="C7" s="9" t="s">
        <v>3</v>
      </c>
    </row>
    <row r="8" spans="1:3" ht="30" x14ac:dyDescent="0.25">
      <c r="A8" s="2" t="s">
        <v>5</v>
      </c>
      <c r="B8" s="1">
        <v>20</v>
      </c>
      <c r="C8" s="1">
        <v>5</v>
      </c>
    </row>
    <row r="9" spans="1:3" ht="27.75" customHeight="1" x14ac:dyDescent="0.25">
      <c r="A9" s="2" t="s">
        <v>0</v>
      </c>
      <c r="B9" s="3">
        <f>ROUND(B8*24*0.365,1)</f>
        <v>175.2</v>
      </c>
      <c r="C9" s="3">
        <f>ROUND(C8*24*0.365,1)</f>
        <v>43.8</v>
      </c>
    </row>
    <row r="10" spans="1:3" ht="50.25" customHeight="1" x14ac:dyDescent="0.25">
      <c r="A10" s="2" t="s">
        <v>12</v>
      </c>
      <c r="B10" s="3">
        <f>ROUND(B9*$B4,1)</f>
        <v>332.9</v>
      </c>
      <c r="C10" s="3">
        <f>ROUND(C9*$B4,1)</f>
        <v>83.2</v>
      </c>
    </row>
    <row r="11" spans="1:3" ht="41.25" customHeight="1" x14ac:dyDescent="0.25">
      <c r="A11" s="2" t="s">
        <v>1</v>
      </c>
      <c r="B11" s="20">
        <f>ROUND(B10*$B3,1)</f>
        <v>49.9</v>
      </c>
      <c r="C11" s="20">
        <f>ROUND(C10*$B3,1)</f>
        <v>12.5</v>
      </c>
    </row>
    <row r="12" spans="1:3" ht="29.25" customHeight="1" x14ac:dyDescent="0.25">
      <c r="A12" s="6" t="s">
        <v>2</v>
      </c>
      <c r="B12" s="5"/>
      <c r="C12" s="21">
        <f>ROUND(B11-C11,1)</f>
        <v>37.4</v>
      </c>
    </row>
    <row r="13" spans="1:3" ht="27.75" customHeight="1" x14ac:dyDescent="0.25">
      <c r="A13" s="7" t="s">
        <v>9</v>
      </c>
      <c r="B13" s="18">
        <f>ROUND(C12*B5,1)</f>
        <v>74.8</v>
      </c>
      <c r="C13" s="19"/>
    </row>
    <row r="14" spans="1:3" ht="27.75" customHeight="1" x14ac:dyDescent="0.25">
      <c r="A14" s="7" t="s">
        <v>10</v>
      </c>
      <c r="B14" s="18">
        <f>ROUND(C12*B5*B6,1)</f>
        <v>37400</v>
      </c>
      <c r="C14" s="19"/>
    </row>
    <row r="16" spans="1:3" x14ac:dyDescent="0.25">
      <c r="A16" t="s">
        <v>13</v>
      </c>
    </row>
  </sheetData>
  <mergeCells count="8">
    <mergeCell ref="A1:C1"/>
    <mergeCell ref="A2:C2"/>
    <mergeCell ref="B13:C13"/>
    <mergeCell ref="B14:C14"/>
    <mergeCell ref="B3:C3"/>
    <mergeCell ref="B4:C4"/>
    <mergeCell ref="B5:C5"/>
    <mergeCell ref="B6:C6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Avocent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Moondra, Ashish</dc:creator>
  <cp:lastModifiedBy>Hofbauer, Thomas [NETPWR/KNURR/DE]</cp:lastModifiedBy>
  <dcterms:created xsi:type="dcterms:W3CDTF">2013-10-04T13:10:26Z</dcterms:created>
  <dcterms:modified xsi:type="dcterms:W3CDTF">2015-01-07T12:20:23Z</dcterms:modified>
</cp:coreProperties>
</file>